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24.702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5" l="1"/>
  <c r="C22" i="5"/>
  <c r="C21" i="5"/>
  <c r="H14" i="5"/>
  <c r="F15" i="5" s="1"/>
  <c r="H15" i="5" s="1"/>
  <c r="F16" i="5" s="1"/>
  <c r="H16" i="5" s="1"/>
  <c r="F17" i="5" s="1"/>
  <c r="H17" i="5" s="1"/>
  <c r="F18" i="5" s="1"/>
  <c r="H18" i="5" s="1"/>
  <c r="A14" i="5"/>
  <c r="C8" i="5"/>
  <c r="C20" i="5" l="1"/>
</calcChain>
</file>

<file path=xl/sharedStrings.xml><?xml version="1.0" encoding="utf-8"?>
<sst xmlns="http://schemas.openxmlformats.org/spreadsheetml/2006/main" count="44" uniqueCount="38">
  <si>
    <t>Маршрут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</si>
  <si>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</si>
  <si>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</si>
  <si>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</si>
  <si>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</si>
  <si>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</si>
  <si>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</si>
  <si>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</si>
  <si>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</si>
  <si>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</si>
  <si>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</si>
  <si>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</si>
  <si>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</si>
  <si>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</si>
  <si>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</si>
  <si>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</si>
  <si>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</si>
  <si>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</si>
  <si>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</si>
  <si>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Выгрузка контейнеров</t>
  </si>
  <si>
    <t>Перерыв</t>
  </si>
  <si>
    <t>-</t>
  </si>
  <si>
    <t>Всего на маршруте</t>
  </si>
  <si>
    <t>Время в пути</t>
  </si>
  <si>
    <t>Время в обмене</t>
  </si>
  <si>
    <t>Обед,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</si>
  <si>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</si>
  <si>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</si>
  <si>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ЛЦ ВНУКОВО-2</t>
  </si>
  <si>
    <t>Обед. Перерыв</t>
  </si>
  <si>
    <t>МР АСЦ</t>
  </si>
  <si>
    <t>140960 МО, П.ЛЬВОВСКИЙ, УЛ. МАГИСТРАЛЬНАЯ, д.7</t>
  </si>
  <si>
    <t xml:space="preserve">108960 МОСКВА, ПОСЕЛЕНИЕ МАРУШИНСКОЕ КВАРТАЛ 63 дв1с33 </t>
  </si>
  <si>
    <t>Контейнера; паллеты</t>
  </si>
  <si>
    <t>Погрузка в МР АСЦ</t>
  </si>
  <si>
    <t xml:space="preserve">Погрузка контейнеров в ЛЦ Внуково-2; </t>
  </si>
  <si>
    <t xml:space="preserve">ЛЦ ВНУКОВО-2 - МР АСЦ - ЛЦ ВНУКОВО-2 </t>
  </si>
  <si>
    <t>77.24.702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</si>
</sst>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14" fontId="4" fillId="2" borderId="0" xfId="3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3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7" fillId="3" borderId="1" xfId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5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49" fontId="4" fillId="0" borderId="0" xfId="3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20" fontId="7" fillId="2" borderId="1" xfId="1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</cellXfs>
  <cellStyles count="8">
    <cellStyle name="Обычный" xfId="0" builtinId="0"/>
    <cellStyle name="Обычный 12" xfId="5"/>
    <cellStyle name="Обычный 2 2" xfId="6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8"/>
  <sheetViews>
    <sheetView tabSelected="1" zoomScale="70" zoomScaleNormal="70" workbookViewId="0">
      <selection activeCell="A38" sqref="A25:XFD38"/>
    </sheetView>
  </sheetViews>
  <sheetFormatPr defaultColWidth="10.265625" defaultRowHeight="15.4" x14ac:dyDescent="0.45"/>
  <cols>
    <col min="1" max="1" width="4.86328125" style="1" customWidth="1"/>
    <col min="2" max="2" width="49.265625" style="1" customWidth="1"/>
    <col min="3" max="3" width="62.1328125" style="1" customWidth="1"/>
    <col min="4" max="4" width="18.1328125" style="1" customWidth="1"/>
    <col min="5" max="5" width="13" style="1" customWidth="1"/>
    <col min="6" max="6" width="14.73046875" style="1" customWidth="1"/>
    <col min="7" max="7" width="14.265625" style="1" customWidth="1"/>
    <col min="8" max="8" width="19.265625" style="1" customWidth="1"/>
    <col min="9" max="9" width="42.86328125" style="1" customWidth="1"/>
    <col min="10" max="19" width="5.73046875" style="1" customWidth="1"/>
    <col min="20" max="16384" width="10.265625" style="1"/>
  </cols>
  <sheetData>
    <row r="1" spans="1:9" x14ac:dyDescent="0.4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17.25" x14ac:dyDescent="0.45">
      <c r="A2" s="42" t="s">
        <v>36</v>
      </c>
      <c r="B2" s="42"/>
      <c r="C2" s="42"/>
      <c r="D2" s="42"/>
      <c r="E2" s="42"/>
      <c r="F2" s="42"/>
      <c r="G2" s="42"/>
      <c r="H2" s="42"/>
      <c r="I2" s="42"/>
    </row>
    <row r="3" spans="1:9" ht="17.649999999999999" x14ac:dyDescent="0.45">
      <c r="A3" s="5"/>
      <c r="B3" s="5"/>
      <c r="C3" s="5"/>
      <c r="D3" s="5"/>
      <c r="E3" s="6"/>
      <c r="F3" s="6"/>
      <c r="G3" s="6"/>
      <c r="H3" s="6"/>
      <c r="I3" s="6"/>
    </row>
    <row r="4" spans="1:9" ht="23.45" customHeight="1" x14ac:dyDescent="0.45">
      <c r="A4" s="5" t="s">
        <v>1</v>
      </c>
      <c r="B4" s="6"/>
      <c r="C4" s="2" t="s">
        <v>2</v>
      </c>
      <c r="D4" s="5"/>
      <c r="E4" s="5"/>
      <c r="F4" s="5"/>
      <c r="G4" s="5"/>
      <c r="H4" s="5"/>
      <c r="I4" s="6"/>
    </row>
    <row r="5" spans="1:9" ht="23.45" customHeight="1" x14ac:dyDescent="0.45">
      <c r="A5" s="5" t="s">
        <v>26</v>
      </c>
      <c r="B5" s="5"/>
      <c r="C5" s="2" t="s">
        <v>37</v>
      </c>
      <c r="D5" s="5"/>
      <c r="E5" s="5"/>
      <c r="F5" s="5"/>
      <c r="G5" s="5"/>
      <c r="H5" s="5"/>
      <c r="I5" s="35"/>
    </row>
    <row r="6" spans="1:9" ht="23.45" customHeight="1" x14ac:dyDescent="0.45">
      <c r="A6" s="5" t="s">
        <v>27</v>
      </c>
      <c r="B6" s="5"/>
      <c r="C6" s="3">
        <v>46147</v>
      </c>
      <c r="D6" s="5"/>
      <c r="E6" s="5"/>
      <c r="F6" s="5"/>
      <c r="G6" s="5"/>
      <c r="H6" s="5"/>
      <c r="I6" s="5"/>
    </row>
    <row r="7" spans="1:9" ht="23.45" customHeight="1" x14ac:dyDescent="0.45">
      <c r="A7" s="5" t="s">
        <v>3</v>
      </c>
      <c r="B7" s="5"/>
      <c r="C7" s="2" t="s">
        <v>4</v>
      </c>
      <c r="D7" s="5"/>
      <c r="E7" s="5"/>
      <c r="F7" s="5"/>
      <c r="G7" s="5"/>
      <c r="H7" s="5"/>
      <c r="I7" s="5"/>
    </row>
    <row r="8" spans="1:9" ht="23.45" customHeight="1" x14ac:dyDescent="0.45">
      <c r="A8" s="5" t="s">
        <v>5</v>
      </c>
      <c r="B8" s="5"/>
      <c r="C8" s="2">
        <f>SUM(D14:D18)</f>
        <v>136</v>
      </c>
      <c r="D8" s="5"/>
      <c r="E8" s="40"/>
      <c r="F8" s="40"/>
      <c r="G8" s="5"/>
      <c r="H8" s="5"/>
      <c r="I8" s="5"/>
    </row>
    <row r="9" spans="1:9" ht="23.45" customHeight="1" x14ac:dyDescent="0.45">
      <c r="A9" s="5" t="s">
        <v>6</v>
      </c>
      <c r="B9" s="5"/>
      <c r="C9" s="2" t="s">
        <v>33</v>
      </c>
      <c r="D9" s="5"/>
      <c r="E9" s="40"/>
      <c r="F9" s="40"/>
      <c r="G9" s="5"/>
      <c r="H9" s="5"/>
      <c r="I9" s="5"/>
    </row>
    <row r="10" spans="1:9" ht="23.45" customHeight="1" x14ac:dyDescent="0.45">
      <c r="A10" s="7" t="s">
        <v>7</v>
      </c>
      <c r="B10" s="7"/>
      <c r="C10" s="2" t="s">
        <v>8</v>
      </c>
      <c r="D10" s="5"/>
      <c r="E10" s="5"/>
      <c r="F10" s="5"/>
      <c r="G10" s="5"/>
      <c r="H10" s="5"/>
      <c r="I10" s="5"/>
    </row>
    <row r="11" spans="1:9" ht="17.649999999999999" x14ac:dyDescent="0.45">
      <c r="A11" s="5"/>
      <c r="B11" s="5"/>
      <c r="C11" s="5"/>
      <c r="D11" s="5"/>
      <c r="E11" s="5"/>
      <c r="F11" s="5"/>
      <c r="G11" s="5"/>
      <c r="H11" s="5"/>
      <c r="I11" s="5"/>
    </row>
    <row r="12" spans="1:9" ht="17.649999999999999" x14ac:dyDescent="0.45">
      <c r="A12" s="43" t="s">
        <v>9</v>
      </c>
      <c r="B12" s="43" t="s">
        <v>10</v>
      </c>
      <c r="C12" s="43" t="s">
        <v>11</v>
      </c>
      <c r="D12" s="43" t="s">
        <v>12</v>
      </c>
      <c r="E12" s="43" t="s">
        <v>13</v>
      </c>
      <c r="F12" s="43"/>
      <c r="G12" s="43"/>
      <c r="H12" s="43"/>
      <c r="I12" s="43" t="s">
        <v>14</v>
      </c>
    </row>
    <row r="13" spans="1:9" ht="57" customHeight="1" x14ac:dyDescent="0.45">
      <c r="A13" s="44"/>
      <c r="B13" s="44"/>
      <c r="C13" s="44"/>
      <c r="D13" s="45"/>
      <c r="E13" s="34" t="s">
        <v>15</v>
      </c>
      <c r="F13" s="34" t="s">
        <v>16</v>
      </c>
      <c r="G13" s="34" t="s">
        <v>17</v>
      </c>
      <c r="H13" s="34" t="s">
        <v>18</v>
      </c>
      <c r="I13" s="43"/>
    </row>
    <row r="14" spans="1:9" ht="40.15" customHeight="1" x14ac:dyDescent="0.45">
      <c r="A14" s="8" t="e">
        <f>#REF!+1</f>
        <v>#REF!</v>
      </c>
      <c r="B14" s="11" t="s">
        <v>28</v>
      </c>
      <c r="C14" s="9" t="s">
        <v>32</v>
      </c>
      <c r="D14" s="36"/>
      <c r="E14" s="37"/>
      <c r="F14" s="38">
        <v>0.83333333333333326</v>
      </c>
      <c r="G14" s="37">
        <v>4.1666666666666664E-2</v>
      </c>
      <c r="H14" s="38">
        <f>F14+G14</f>
        <v>0.87499999999999989</v>
      </c>
      <c r="I14" s="39" t="s">
        <v>34</v>
      </c>
    </row>
    <row r="15" spans="1:9" ht="40.15" customHeight="1" x14ac:dyDescent="0.45">
      <c r="A15" s="8">
        <v>3</v>
      </c>
      <c r="B15" s="11" t="s">
        <v>30</v>
      </c>
      <c r="C15" s="9" t="s">
        <v>31</v>
      </c>
      <c r="D15" s="36">
        <v>68</v>
      </c>
      <c r="E15" s="37">
        <v>8.3333333333333329E-2</v>
      </c>
      <c r="F15" s="38">
        <f t="shared" ref="F15:F18" si="0">H14+E15</f>
        <v>0.95833333333333326</v>
      </c>
      <c r="G15" s="37">
        <v>4.1666666666666664E-2</v>
      </c>
      <c r="H15" s="38">
        <f t="shared" ref="H15:H18" si="1">F15+G15</f>
        <v>0.99999999999999989</v>
      </c>
      <c r="I15" s="39" t="s">
        <v>19</v>
      </c>
    </row>
    <row r="16" spans="1:9" ht="40.15" customHeight="1" x14ac:dyDescent="0.45">
      <c r="A16" s="8">
        <v>4</v>
      </c>
      <c r="B16" s="11" t="s">
        <v>20</v>
      </c>
      <c r="C16" s="14"/>
      <c r="D16" s="15" t="s">
        <v>21</v>
      </c>
      <c r="E16" s="16">
        <v>0</v>
      </c>
      <c r="F16" s="12">
        <f t="shared" si="0"/>
        <v>0.99999999999999989</v>
      </c>
      <c r="G16" s="10">
        <v>4.1666666666666664E-2</v>
      </c>
      <c r="H16" s="12">
        <f t="shared" si="1"/>
        <v>1.0416666666666665</v>
      </c>
      <c r="I16" s="13" t="s">
        <v>29</v>
      </c>
    </row>
    <row r="17" spans="1:10" ht="40.15" customHeight="1" x14ac:dyDescent="0.45">
      <c r="A17" s="8">
        <v>5</v>
      </c>
      <c r="B17" s="11" t="s">
        <v>30</v>
      </c>
      <c r="C17" s="9" t="s">
        <v>31</v>
      </c>
      <c r="D17" s="15" t="s">
        <v>21</v>
      </c>
      <c r="E17" s="16">
        <v>0</v>
      </c>
      <c r="F17" s="12">
        <f t="shared" si="0"/>
        <v>1.0416666666666665</v>
      </c>
      <c r="G17" s="10">
        <v>4.1666666666666664E-2</v>
      </c>
      <c r="H17" s="12">
        <f t="shared" si="1"/>
        <v>1.0833333333333333</v>
      </c>
      <c r="I17" s="13" t="s">
        <v>35</v>
      </c>
      <c r="J17" s="33"/>
    </row>
    <row r="18" spans="1:10" ht="40.15" customHeight="1" x14ac:dyDescent="0.45">
      <c r="A18" s="8">
        <v>6</v>
      </c>
      <c r="B18" s="11" t="s">
        <v>28</v>
      </c>
      <c r="C18" s="9" t="s">
        <v>32</v>
      </c>
      <c r="D18" s="15">
        <v>68</v>
      </c>
      <c r="E18" s="16">
        <v>0.10416666666666667</v>
      </c>
      <c r="F18" s="12">
        <f t="shared" si="0"/>
        <v>1.1875</v>
      </c>
      <c r="G18" s="10">
        <v>4.1666666666666664E-2</v>
      </c>
      <c r="H18" s="12">
        <f t="shared" si="1"/>
        <v>1.2291666666666667</v>
      </c>
      <c r="I18" s="13" t="s">
        <v>19</v>
      </c>
      <c r="J18" s="33"/>
    </row>
    <row r="19" spans="1:10" ht="17.649999999999999" x14ac:dyDescent="0.45">
      <c r="A19" s="5"/>
      <c r="B19" s="5"/>
      <c r="C19" s="5"/>
      <c r="D19" s="5"/>
      <c r="E19" s="17"/>
      <c r="F19" s="17"/>
      <c r="G19" s="18"/>
      <c r="H19" s="19"/>
      <c r="I19" s="20"/>
    </row>
    <row r="20" spans="1:10" ht="18" customHeight="1" x14ac:dyDescent="0.45">
      <c r="A20" s="5"/>
      <c r="B20" s="21" t="s">
        <v>22</v>
      </c>
      <c r="C20" s="22">
        <f>C21+C22</f>
        <v>0.35416666666666663</v>
      </c>
      <c r="D20" s="23"/>
      <c r="E20" s="24"/>
      <c r="F20" s="5"/>
      <c r="G20" s="5"/>
      <c r="H20" s="5"/>
      <c r="I20" s="5"/>
    </row>
    <row r="21" spans="1:10" ht="18" customHeight="1" x14ac:dyDescent="0.45">
      <c r="A21" s="5"/>
      <c r="B21" s="21" t="s">
        <v>23</v>
      </c>
      <c r="C21" s="22">
        <f>SUM(E14:E18)</f>
        <v>0.1875</v>
      </c>
      <c r="D21" s="23"/>
      <c r="E21" s="24"/>
      <c r="F21" s="25"/>
      <c r="G21" s="26"/>
      <c r="H21" s="27"/>
      <c r="I21" s="5"/>
    </row>
    <row r="22" spans="1:10" ht="18" customHeight="1" x14ac:dyDescent="0.45">
      <c r="A22" s="5"/>
      <c r="B22" s="21" t="s">
        <v>24</v>
      </c>
      <c r="C22" s="28">
        <f>SUM(G14:G18)-G16</f>
        <v>0.16666666666666666</v>
      </c>
      <c r="D22" s="23"/>
      <c r="E22" s="24"/>
      <c r="F22" s="25"/>
      <c r="G22" s="29"/>
      <c r="H22" s="29"/>
      <c r="I22" s="5"/>
    </row>
    <row r="23" spans="1:10" ht="18" customHeight="1" x14ac:dyDescent="0.45">
      <c r="A23" s="5"/>
      <c r="B23" s="30" t="s">
        <v>25</v>
      </c>
      <c r="C23" s="28">
        <f>G16</f>
        <v>4.1666666666666664E-2</v>
      </c>
      <c r="D23" s="23"/>
      <c r="E23" s="31"/>
      <c r="F23" s="25"/>
      <c r="G23" s="26"/>
      <c r="H23" s="27"/>
      <c r="I23" s="5"/>
    </row>
    <row r="24" spans="1:10" ht="17.649999999999999" x14ac:dyDescent="0.45">
      <c r="A24" s="5"/>
      <c r="B24" s="32"/>
      <c r="C24" s="32"/>
      <c r="D24" s="32"/>
      <c r="E24" s="31"/>
      <c r="F24" s="5"/>
      <c r="G24" s="5"/>
      <c r="H24" s="5"/>
      <c r="I24" s="5"/>
    </row>
    <row r="47" spans="5:5" x14ac:dyDescent="0.45">
      <c r="E47" s="4"/>
    </row>
    <row r="48" spans="5:5" x14ac:dyDescent="0.45">
      <c r="E48" s="4"/>
    </row>
  </sheetData>
  <mergeCells count="10">
    <mergeCell ref="I12:I13"/>
    <mergeCell ref="E9:F9"/>
    <mergeCell ref="A12:A13"/>
    <mergeCell ref="B12:B13"/>
    <mergeCell ref="C12:C13"/>
    <mergeCell ref="D12:D13"/>
    <mergeCell ref="E12:H12"/>
    <mergeCell ref="E8:F8"/>
    <mergeCell ref="A1:I1"/>
    <mergeCell ref="A2:I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77.24.702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2026-05-06T08:23:09Z</dcterms:modified>
</cp:coreProperties>
</file>